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Лист1!$A$1:$F$79</definedName>
  </definedNames>
  <calcPr calcId="162913"/>
</workbook>
</file>

<file path=xl/calcChain.xml><?xml version="1.0" encoding="utf-8"?>
<calcChain xmlns="http://schemas.openxmlformats.org/spreadsheetml/2006/main">
  <c r="E73" i="1" l="1"/>
  <c r="D73" i="1"/>
  <c r="E57" i="1" l="1"/>
  <c r="D57" i="1"/>
  <c r="E26" i="1" l="1"/>
  <c r="D26" i="1"/>
  <c r="E38" i="1" l="1"/>
  <c r="D38" i="1"/>
  <c r="E52" i="1" l="1"/>
  <c r="D52" i="1"/>
  <c r="E68" i="1" l="1"/>
  <c r="E67" i="1" s="1"/>
  <c r="D68" i="1"/>
  <c r="D67" i="1" s="1"/>
  <c r="D49" i="1" l="1"/>
  <c r="D32" i="1"/>
  <c r="D23" i="1"/>
  <c r="D20" i="1"/>
  <c r="E49" i="1"/>
  <c r="E32" i="1"/>
  <c r="E23" i="1"/>
  <c r="E20" i="1"/>
  <c r="E18" i="1" l="1"/>
  <c r="E75" i="1" s="1"/>
  <c r="D18" i="1"/>
  <c r="D75" i="1" s="1"/>
</calcChain>
</file>

<file path=xl/sharedStrings.xml><?xml version="1.0" encoding="utf-8"?>
<sst xmlns="http://schemas.openxmlformats.org/spreadsheetml/2006/main" count="103" uniqueCount="103">
  <si>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</si>
  <si>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</si>
  <si>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</si>
  <si>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</si>
  <si>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</si>
  <si>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</si>
  <si>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</si>
  <si>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</si>
  <si>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</si>
  <si>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</si>
  <si>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</si>
  <si>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</si>
  <si>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</si>
  <si>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</si>
  <si>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</si>
  <si>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</si>
  <si>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</si>
  <si>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</si>
  <si>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</si>
  <si>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</si>
  <si>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</si>
  <si>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</si>
  <si>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</si>
  <si>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</si>
  <si>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</si>
  <si>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</si>
  <si>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</si>
  <si>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</si>
  <si>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</si>
  <si>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</si>
  <si>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</si>
  <si>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</si>
  <si>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</si>
  <si>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</si>
  <si>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</si>
  <si>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</si>
  <si>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</si>
  <si>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</si>
  <si>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</si>
  <si>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</si>
  <si>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</si>
  <si>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</si>
  <si>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</si>
  <si>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</si>
  <si>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</si>
  <si>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</si>
  <si>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</si>
  <si>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</si>
  <si>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</si>
  <si>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</si>
  <si>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</si>
  <si>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</si>
  <si>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</si>
  <si>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</si>
  <si>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</si>
  <si>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</si>
  <si>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</si>
  <si>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</si>
  <si>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</si>
  <si>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</si>
  <si>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</si>
  <si>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</si>
  <si>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</si>
  <si>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</si>
  <si>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</si>
  <si>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</si>
  <si>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</si>
  <si>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Сумма,                                                        (руб.)</t>
  </si>
  <si>
    <t>НАЛОГОВЫЕ И НЕНАЛОГОВЫЕ                            ДОХОДЫ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</si>
  <si>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</si>
  <si>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</si>
  <si>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</si>
  <si>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</si>
  <si>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</si>
  <si>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</si>
  <si>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</si>
  <si>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</si>
  <si>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</si>
  <si>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</si>
  <si>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</si>
  <si>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</si>
  <si>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</si>
  <si>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</si>
  <si>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1 11 09080 04 0000 120</t>
  </si>
  <si>
    <t>2024 год</t>
  </si>
  <si>
    <t>1 05 02000 02 0000 110</t>
  </si>
  <si>
    <t>Единый налог на вменённый доход для отдельных видов деятельности</t>
  </si>
  <si>
    <t>1 17 00000 00 0000 000</t>
  </si>
  <si>
    <t>Прочие неналоговые доходы</t>
  </si>
  <si>
    <t xml:space="preserve">                                                                                  к Бюджету города Липецка на 2023 год и на</t>
  </si>
  <si>
    <t xml:space="preserve">                                                                                  плановый период 2024 и 2025 годов</t>
  </si>
  <si>
    <t>на плановый период 2024 и 2025 годов</t>
  </si>
  <si>
    <t>2025 год</t>
  </si>
  <si>
    <t>1 14 06312 04 0000 430</t>
  </si>
  <si>
    <t>1 14 13040 04 0000 410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</si>
  <si>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</si>
  <si>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</si>
  <si>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к изменениям в Бюджет города Липецка</t>
  </si>
  <si>
    <t>2024 и 2025 годов</t>
  </si>
  <si>
    <t xml:space="preserve">                                                                                  "Приложение 3</t>
  </si>
  <si>
    <t>".</t>
  </si>
  <si>
    <t xml:space="preserve">на 2023 год и на плановый период 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</si>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</sst>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6">
      <alignment horizontal="center" vertical="top" wrapText="1"/>
    </xf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vertical="center" wrapText="1"/>
    </xf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6" xfId="1" applyNumberFormat="1" applyFont="1" applyAlignment="1" applyProtection="1">
      <alignment horizontal="left" vertical="top" wrapText="1"/>
    </xf>
    <xf numFmtId="49" fontId="5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/>
    </xf>
    <xf numFmtId="0" fontId="3" fillId="0" borderId="0" xfId="0" applyFont="1" applyAlignment="1"/>
    <xf numFmtId="164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indent="23"/>
    </xf>
    <xf numFmtId="0" fontId="3" fillId="0" borderId="0" xfId="0" applyFont="1" applyAlignment="1">
      <alignment horizontal="left" indent="23"/>
    </xf>
    <xf numFmtId="0" fontId="3" fillId="0" borderId="0" xfId="0" applyFont="1" applyAlignment="1"/>
    <xf numFmtId="0" fontId="3" fillId="0" borderId="0" xfId="0" applyFont="1" applyAlignment="1">
      <alignment horizontal="left" indent="23"/>
    </xf>
    <xf numFmtId="0" fontId="3" fillId="0" borderId="0" xfId="0" applyFont="1" applyAlignment="1"/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</cellXfs>
  <cellStyles count="2">
    <cellStyle name="xl26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6"/>
  <sheetViews>
    <sheetView tabSelected="1" view="pageBreakPreview" zoomScaleNormal="100" zoomScaleSheetLayoutView="100" workbookViewId="0">
      <pane ySplit="1" topLeftCell="A2" activePane="bottomLeft" state="frozen"/>
      <selection pane="bottomLeft" activeCell="C7" sqref="C7:G7"/>
    </sheetView>
  </sheetViews>
  <sheetFormatPr defaultRowHeight="15" x14ac:dyDescent="0.25"/>
  <cols>
    <col min="1" max="1" width="6.5703125" customWidth="1"/>
    <col min="2" max="2" width="39.28515625" customWidth="1"/>
    <col min="3" max="3" width="58.7109375" customWidth="1"/>
    <col min="4" max="4" width="22.5703125" customWidth="1"/>
    <col min="5" max="5" width="22.85546875" customWidth="1"/>
    <col min="6" max="6" width="6.28515625" customWidth="1"/>
  </cols>
  <sheetData>
    <row r="1" spans="2:7" ht="15.75" customHeight="1" x14ac:dyDescent="0.3">
      <c r="B1" s="3"/>
      <c r="C1" s="56" t="s">
        <v>102</v>
      </c>
      <c r="D1" s="56"/>
      <c r="E1" s="56"/>
      <c r="F1" s="56"/>
      <c r="G1" s="31"/>
    </row>
    <row r="2" spans="2:7" s="30" customFormat="1" ht="18.75" x14ac:dyDescent="0.3">
      <c r="B2" s="31"/>
      <c r="C2" s="54" t="s">
        <v>97</v>
      </c>
      <c r="D2" s="55"/>
      <c r="E2" s="54"/>
      <c r="F2" s="53"/>
      <c r="G2" s="31"/>
    </row>
    <row r="3" spans="2:7" s="30" customFormat="1" ht="18.75" x14ac:dyDescent="0.3">
      <c r="B3" s="31"/>
      <c r="C3" s="54" t="s">
        <v>101</v>
      </c>
      <c r="D3" s="55"/>
      <c r="E3" s="54"/>
      <c r="F3" s="53"/>
      <c r="G3" s="31"/>
    </row>
    <row r="4" spans="2:7" s="30" customFormat="1" ht="18.75" x14ac:dyDescent="0.3">
      <c r="B4" s="31"/>
      <c r="C4" s="54" t="s">
        <v>98</v>
      </c>
      <c r="D4" s="55"/>
      <c r="E4" s="54"/>
      <c r="F4" s="53"/>
      <c r="G4" s="31"/>
    </row>
    <row r="5" spans="2:7" s="30" customFormat="1" ht="15.75" customHeight="1" x14ac:dyDescent="0.3">
      <c r="B5" s="31"/>
      <c r="C5" s="51"/>
      <c r="D5" s="51"/>
      <c r="E5" s="51"/>
      <c r="F5" s="31"/>
      <c r="G5" s="31"/>
    </row>
    <row r="6" spans="2:7" s="30" customFormat="1" ht="15.75" customHeight="1" x14ac:dyDescent="0.3">
      <c r="B6" s="31"/>
      <c r="C6" s="57" t="s">
        <v>99</v>
      </c>
      <c r="D6" s="57"/>
      <c r="E6" s="57"/>
      <c r="F6" s="31"/>
      <c r="G6" s="31"/>
    </row>
    <row r="7" spans="2:7" ht="18.75" x14ac:dyDescent="0.3">
      <c r="B7" s="3"/>
      <c r="C7" s="57" t="s">
        <v>89</v>
      </c>
      <c r="D7" s="57"/>
      <c r="E7" s="57"/>
      <c r="F7" s="57"/>
      <c r="G7" s="57"/>
    </row>
    <row r="8" spans="2:7" ht="15.75" customHeight="1" x14ac:dyDescent="0.3">
      <c r="B8" s="3"/>
      <c r="C8" s="57" t="s">
        <v>90</v>
      </c>
      <c r="D8" s="57"/>
      <c r="E8" s="57"/>
      <c r="F8" s="57"/>
      <c r="G8" s="57"/>
    </row>
    <row r="9" spans="2:7" s="19" customFormat="1" ht="12" customHeight="1" x14ac:dyDescent="0.3">
      <c r="B9" s="20"/>
      <c r="C9" s="22"/>
      <c r="D9" s="22"/>
      <c r="E9" s="22"/>
      <c r="F9" s="22"/>
      <c r="G9" s="22"/>
    </row>
    <row r="10" spans="2:7" ht="9" customHeight="1" x14ac:dyDescent="0.3">
      <c r="B10" s="3"/>
      <c r="C10" s="4"/>
      <c r="D10" s="7"/>
      <c r="E10" s="4"/>
      <c r="F10" s="4"/>
      <c r="G10" s="4"/>
    </row>
    <row r="11" spans="2:7" ht="19.5" x14ac:dyDescent="0.3">
      <c r="B11" s="62" t="s">
        <v>71</v>
      </c>
      <c r="C11" s="62"/>
      <c r="D11" s="62"/>
      <c r="E11" s="62"/>
      <c r="F11" s="3"/>
      <c r="G11" s="3"/>
    </row>
    <row r="12" spans="2:7" ht="19.5" x14ac:dyDescent="0.3">
      <c r="B12" s="63" t="s">
        <v>72</v>
      </c>
      <c r="C12" s="68"/>
      <c r="D12" s="68"/>
      <c r="E12" s="68"/>
      <c r="F12" s="3"/>
      <c r="G12" s="3"/>
    </row>
    <row r="13" spans="2:7" ht="19.5" x14ac:dyDescent="0.3">
      <c r="B13" s="63" t="s">
        <v>91</v>
      </c>
      <c r="C13" s="63"/>
      <c r="D13" s="63"/>
      <c r="E13" s="63"/>
      <c r="F13" s="3"/>
      <c r="G13" s="3"/>
    </row>
    <row r="14" spans="2:7" ht="18.75" x14ac:dyDescent="0.3">
      <c r="B14" s="3"/>
      <c r="C14" s="5"/>
      <c r="D14" s="8"/>
      <c r="E14" s="3"/>
      <c r="F14" s="3"/>
      <c r="G14" s="3"/>
    </row>
    <row r="15" spans="2:7" ht="40.5" customHeight="1" x14ac:dyDescent="0.3">
      <c r="B15" s="73" t="s">
        <v>0</v>
      </c>
      <c r="C15" s="60" t="s">
        <v>1</v>
      </c>
      <c r="D15" s="58" t="s">
        <v>67</v>
      </c>
      <c r="E15" s="59"/>
      <c r="F15" s="3"/>
      <c r="G15" s="3"/>
    </row>
    <row r="16" spans="2:7" ht="21.6" customHeight="1" x14ac:dyDescent="0.3">
      <c r="B16" s="74"/>
      <c r="C16" s="61"/>
      <c r="D16" s="9" t="s">
        <v>84</v>
      </c>
      <c r="E16" s="10" t="s">
        <v>92</v>
      </c>
      <c r="F16" s="3"/>
      <c r="G16" s="3"/>
    </row>
    <row r="17" spans="2:10" ht="14.25" customHeight="1" x14ac:dyDescent="0.3">
      <c r="B17" s="11"/>
      <c r="C17" s="9"/>
      <c r="D17" s="9"/>
      <c r="E17" s="10"/>
      <c r="F17" s="3"/>
      <c r="G17" s="3"/>
    </row>
    <row r="18" spans="2:10" ht="48.75" customHeight="1" x14ac:dyDescent="0.3">
      <c r="B18" s="10" t="s">
        <v>2</v>
      </c>
      <c r="C18" s="10" t="s">
        <v>68</v>
      </c>
      <c r="D18" s="40">
        <f>D20+D23+D26+D32+D36+D38+D49+D52+D57+D63+D65</f>
        <v>5536400700</v>
      </c>
      <c r="E18" s="40">
        <f>E20+E23+E26+E32+E36+E38+E49+E52+E57+E63+E65</f>
        <v>5855977500</v>
      </c>
      <c r="F18" s="3"/>
      <c r="G18" s="3"/>
    </row>
    <row r="19" spans="2:10" ht="15" customHeight="1" x14ac:dyDescent="0.3">
      <c r="B19" s="12"/>
      <c r="C19" s="13"/>
      <c r="D19" s="41"/>
      <c r="E19" s="42"/>
      <c r="F19" s="3"/>
      <c r="G19" s="3"/>
    </row>
    <row r="20" spans="2:10" ht="25.15" customHeight="1" x14ac:dyDescent="0.3">
      <c r="B20" s="10" t="s">
        <v>3</v>
      </c>
      <c r="C20" s="14" t="s">
        <v>4</v>
      </c>
      <c r="D20" s="43">
        <f>D21</f>
        <v>2845489600</v>
      </c>
      <c r="E20" s="44">
        <f>E21</f>
        <v>3079951400</v>
      </c>
      <c r="F20" s="3"/>
      <c r="G20" s="3"/>
    </row>
    <row r="21" spans="2:10" ht="25.15" customHeight="1" x14ac:dyDescent="0.3">
      <c r="B21" s="15" t="s">
        <v>5</v>
      </c>
      <c r="C21" s="16" t="s">
        <v>6</v>
      </c>
      <c r="D21" s="45">
        <v>2845489600</v>
      </c>
      <c r="E21" s="46">
        <v>3079951400</v>
      </c>
      <c r="F21" s="3"/>
      <c r="G21" s="3"/>
    </row>
    <row r="22" spans="2:10" ht="17.25" customHeight="1" x14ac:dyDescent="0.3">
      <c r="B22" s="12"/>
      <c r="C22" s="13"/>
      <c r="D22" s="41"/>
      <c r="E22" s="42"/>
      <c r="F22" s="3"/>
      <c r="G22" s="3"/>
    </row>
    <row r="23" spans="2:10" ht="58.5" x14ac:dyDescent="0.3">
      <c r="B23" s="10" t="s">
        <v>7</v>
      </c>
      <c r="C23" s="14" t="s">
        <v>8</v>
      </c>
      <c r="D23" s="43">
        <f>D24</f>
        <v>94450600</v>
      </c>
      <c r="E23" s="43">
        <f>E24</f>
        <v>100574000</v>
      </c>
      <c r="F23" s="3"/>
      <c r="G23" s="3"/>
    </row>
    <row r="24" spans="2:10" ht="58.5" x14ac:dyDescent="0.3">
      <c r="B24" s="15" t="s">
        <v>9</v>
      </c>
      <c r="C24" s="16" t="s">
        <v>10</v>
      </c>
      <c r="D24" s="45">
        <v>94450600</v>
      </c>
      <c r="E24" s="45">
        <v>100574000</v>
      </c>
      <c r="F24" s="3"/>
      <c r="G24" s="3"/>
    </row>
    <row r="25" spans="2:10" ht="15.75" customHeight="1" x14ac:dyDescent="0.3">
      <c r="B25" s="12"/>
      <c r="C25" s="13"/>
      <c r="D25" s="41"/>
      <c r="E25" s="42"/>
      <c r="F25" s="3"/>
      <c r="G25" s="3"/>
      <c r="J25" s="1"/>
    </row>
    <row r="26" spans="2:10" ht="25.15" customHeight="1" x14ac:dyDescent="0.3">
      <c r="B26" s="10" t="s">
        <v>11</v>
      </c>
      <c r="C26" s="14" t="s">
        <v>12</v>
      </c>
      <c r="D26" s="43">
        <f>D27+D28+D29+D30</f>
        <v>584143000</v>
      </c>
      <c r="E26" s="43">
        <f>E27+E28+E29+E30</f>
        <v>618665000</v>
      </c>
      <c r="F26" s="3"/>
      <c r="G26" s="3"/>
    </row>
    <row r="27" spans="2:10" s="19" customFormat="1" ht="60" customHeight="1" x14ac:dyDescent="0.3">
      <c r="B27" s="25" t="s">
        <v>78</v>
      </c>
      <c r="C27" s="21" t="s">
        <v>79</v>
      </c>
      <c r="D27" s="45">
        <v>428820000</v>
      </c>
      <c r="E27" s="45">
        <v>458837000</v>
      </c>
      <c r="F27" s="20"/>
      <c r="G27" s="20"/>
    </row>
    <row r="28" spans="2:10" s="19" customFormat="1" ht="60" hidden="1" customHeight="1" x14ac:dyDescent="0.3">
      <c r="B28" s="34" t="s">
        <v>85</v>
      </c>
      <c r="C28" s="35" t="s">
        <v>86</v>
      </c>
      <c r="D28" s="45"/>
      <c r="E28" s="45"/>
      <c r="F28" s="20"/>
      <c r="G28" s="20"/>
    </row>
    <row r="29" spans="2:10" ht="30.6" customHeight="1" x14ac:dyDescent="0.3">
      <c r="B29" s="15" t="s">
        <v>13</v>
      </c>
      <c r="C29" s="16" t="s">
        <v>14</v>
      </c>
      <c r="D29" s="45">
        <v>1365000</v>
      </c>
      <c r="E29" s="45">
        <v>1405000</v>
      </c>
      <c r="F29" s="3"/>
      <c r="G29" s="3"/>
    </row>
    <row r="30" spans="2:10" ht="61.5" customHeight="1" x14ac:dyDescent="0.3">
      <c r="B30" s="15" t="s">
        <v>15</v>
      </c>
      <c r="C30" s="17" t="s">
        <v>16</v>
      </c>
      <c r="D30" s="45">
        <v>153958000</v>
      </c>
      <c r="E30" s="45">
        <v>158423000</v>
      </c>
      <c r="F30" s="3"/>
      <c r="G30" s="3"/>
    </row>
    <row r="31" spans="2:10" ht="17.25" customHeight="1" x14ac:dyDescent="0.3">
      <c r="B31" s="12"/>
      <c r="C31" s="13"/>
      <c r="D31" s="41"/>
      <c r="E31" s="42"/>
      <c r="F31" s="3"/>
      <c r="G31" s="3"/>
    </row>
    <row r="32" spans="2:10" ht="22.5" customHeight="1" x14ac:dyDescent="0.3">
      <c r="B32" s="10" t="s">
        <v>17</v>
      </c>
      <c r="C32" s="14" t="s">
        <v>18</v>
      </c>
      <c r="D32" s="43">
        <f>D33+D34</f>
        <v>1418125000</v>
      </c>
      <c r="E32" s="43">
        <f>E33+E34</f>
        <v>1444052000</v>
      </c>
      <c r="F32" s="3"/>
      <c r="G32" s="3"/>
    </row>
    <row r="33" spans="2:7" ht="78" x14ac:dyDescent="0.3">
      <c r="B33" s="15" t="s">
        <v>19</v>
      </c>
      <c r="C33" s="17" t="s">
        <v>20</v>
      </c>
      <c r="D33" s="45">
        <v>314344000</v>
      </c>
      <c r="E33" s="45">
        <v>317487000</v>
      </c>
      <c r="F33" s="6"/>
      <c r="G33" s="3"/>
    </row>
    <row r="34" spans="2:7" ht="25.15" customHeight="1" x14ac:dyDescent="0.3">
      <c r="B34" s="15" t="s">
        <v>21</v>
      </c>
      <c r="C34" s="16" t="s">
        <v>22</v>
      </c>
      <c r="D34" s="45">
        <v>1103781000</v>
      </c>
      <c r="E34" s="45">
        <v>1126565000</v>
      </c>
      <c r="F34" s="3"/>
      <c r="G34" s="3"/>
    </row>
    <row r="35" spans="2:7" ht="14.25" customHeight="1" x14ac:dyDescent="0.3">
      <c r="B35" s="12"/>
      <c r="C35" s="13"/>
      <c r="D35" s="41"/>
      <c r="E35" s="42"/>
      <c r="F35" s="3"/>
      <c r="G35" s="3"/>
    </row>
    <row r="36" spans="2:7" ht="21.75" customHeight="1" x14ac:dyDescent="0.3">
      <c r="B36" s="10" t="s">
        <v>23</v>
      </c>
      <c r="C36" s="14" t="s">
        <v>24</v>
      </c>
      <c r="D36" s="43">
        <v>93838000</v>
      </c>
      <c r="E36" s="43">
        <v>95662000</v>
      </c>
      <c r="F36" s="3"/>
      <c r="G36" s="3"/>
    </row>
    <row r="37" spans="2:7" ht="15.75" customHeight="1" x14ac:dyDescent="0.3">
      <c r="B37" s="12"/>
      <c r="C37" s="13"/>
      <c r="D37" s="41"/>
      <c r="E37" s="42"/>
      <c r="F37" s="3"/>
      <c r="G37" s="3"/>
    </row>
    <row r="38" spans="2:7" ht="56.25" customHeight="1" x14ac:dyDescent="0.3">
      <c r="B38" s="10" t="s">
        <v>25</v>
      </c>
      <c r="C38" s="18" t="s">
        <v>26</v>
      </c>
      <c r="D38" s="43">
        <f>D39+D40+D41+D42+D43+D44+D45+D47</f>
        <v>313674500</v>
      </c>
      <c r="E38" s="43">
        <f>E39+E40+E41+E42+E43+E44+E45+E47</f>
        <v>331592800</v>
      </c>
      <c r="F38" s="3"/>
      <c r="G38" s="3"/>
    </row>
    <row r="39" spans="2:7" ht="137.25" customHeight="1" x14ac:dyDescent="0.3">
      <c r="B39" s="15" t="s">
        <v>27</v>
      </c>
      <c r="C39" s="17" t="s">
        <v>28</v>
      </c>
      <c r="D39" s="45">
        <v>186100000</v>
      </c>
      <c r="E39" s="45">
        <v>204000000</v>
      </c>
      <c r="F39" s="3"/>
      <c r="G39" s="3"/>
    </row>
    <row r="40" spans="2:7" ht="150.75" customHeight="1" x14ac:dyDescent="0.3">
      <c r="B40" s="15" t="s">
        <v>29</v>
      </c>
      <c r="C40" s="17" t="s">
        <v>30</v>
      </c>
      <c r="D40" s="45">
        <v>14000000</v>
      </c>
      <c r="E40" s="45">
        <v>14000000</v>
      </c>
      <c r="F40" s="3"/>
      <c r="G40" s="3"/>
    </row>
    <row r="41" spans="2:7" ht="117" x14ac:dyDescent="0.3">
      <c r="B41" s="15" t="s">
        <v>31</v>
      </c>
      <c r="C41" s="17" t="s">
        <v>32</v>
      </c>
      <c r="D41" s="45">
        <v>1654400</v>
      </c>
      <c r="E41" s="45">
        <v>1654400</v>
      </c>
      <c r="F41" s="3"/>
      <c r="G41" s="3"/>
    </row>
    <row r="42" spans="2:7" ht="58.5" x14ac:dyDescent="0.3">
      <c r="B42" s="15" t="s">
        <v>33</v>
      </c>
      <c r="C42" s="17" t="s">
        <v>34</v>
      </c>
      <c r="D42" s="45">
        <v>40000000</v>
      </c>
      <c r="E42" s="45">
        <v>40000000</v>
      </c>
      <c r="F42" s="3"/>
      <c r="G42" s="3"/>
    </row>
    <row r="43" spans="2:7" ht="78" x14ac:dyDescent="0.3">
      <c r="B43" s="15" t="s">
        <v>35</v>
      </c>
      <c r="C43" s="17" t="s">
        <v>36</v>
      </c>
      <c r="D43" s="45">
        <v>479700</v>
      </c>
      <c r="E43" s="45">
        <v>519700</v>
      </c>
      <c r="F43" s="3"/>
      <c r="G43" s="3"/>
    </row>
    <row r="44" spans="2:7" ht="78" x14ac:dyDescent="0.3">
      <c r="B44" s="15" t="s">
        <v>37</v>
      </c>
      <c r="C44" s="17" t="s">
        <v>38</v>
      </c>
      <c r="D44" s="45">
        <v>71000</v>
      </c>
      <c r="E44" s="45">
        <v>0</v>
      </c>
      <c r="F44" s="3"/>
      <c r="G44" s="3"/>
    </row>
    <row r="45" spans="2:7" ht="109.9" customHeight="1" x14ac:dyDescent="0.3">
      <c r="B45" s="69" t="s">
        <v>39</v>
      </c>
      <c r="C45" s="70" t="s">
        <v>40</v>
      </c>
      <c r="D45" s="71">
        <v>19671400</v>
      </c>
      <c r="E45" s="71">
        <v>19720700</v>
      </c>
      <c r="F45" s="3"/>
      <c r="G45" s="3"/>
    </row>
    <row r="46" spans="2:7" ht="21.75" customHeight="1" x14ac:dyDescent="0.3">
      <c r="B46" s="69"/>
      <c r="C46" s="70"/>
      <c r="D46" s="75"/>
      <c r="E46" s="72"/>
      <c r="F46" s="3"/>
      <c r="G46" s="3"/>
    </row>
    <row r="47" spans="2:7" s="19" customFormat="1" ht="113.25" customHeight="1" x14ac:dyDescent="0.3">
      <c r="B47" s="28" t="s">
        <v>83</v>
      </c>
      <c r="C47" s="27" t="s">
        <v>82</v>
      </c>
      <c r="D47" s="29">
        <v>51698000</v>
      </c>
      <c r="E47" s="29">
        <v>51698000</v>
      </c>
      <c r="F47" s="20"/>
      <c r="G47" s="20"/>
    </row>
    <row r="48" spans="2:7" ht="14.25" customHeight="1" x14ac:dyDescent="0.3">
      <c r="B48" s="15"/>
      <c r="C48" s="17"/>
      <c r="D48" s="45"/>
      <c r="E48" s="45"/>
      <c r="F48" s="3"/>
      <c r="G48" s="3"/>
    </row>
    <row r="49" spans="2:7" ht="43.15" customHeight="1" x14ac:dyDescent="0.3">
      <c r="B49" s="10" t="s">
        <v>41</v>
      </c>
      <c r="C49" s="18" t="s">
        <v>42</v>
      </c>
      <c r="D49" s="43">
        <f>D50</f>
        <v>25686400</v>
      </c>
      <c r="E49" s="43">
        <f>E50</f>
        <v>25686400</v>
      </c>
      <c r="F49" s="3"/>
      <c r="G49" s="3"/>
    </row>
    <row r="50" spans="2:7" ht="44.45" customHeight="1" x14ac:dyDescent="0.3">
      <c r="B50" s="15" t="s">
        <v>43</v>
      </c>
      <c r="C50" s="17" t="s">
        <v>44</v>
      </c>
      <c r="D50" s="45">
        <v>25686400</v>
      </c>
      <c r="E50" s="45">
        <v>25686400</v>
      </c>
      <c r="F50" s="3"/>
      <c r="G50" s="3"/>
    </row>
    <row r="51" spans="2:7" ht="15" customHeight="1" x14ac:dyDescent="0.3">
      <c r="B51" s="15"/>
      <c r="C51" s="17"/>
      <c r="D51" s="45"/>
      <c r="E51" s="45"/>
      <c r="F51" s="3"/>
      <c r="G51" s="3"/>
    </row>
    <row r="52" spans="2:7" ht="39.75" customHeight="1" x14ac:dyDescent="0.3">
      <c r="B52" s="10" t="s">
        <v>45</v>
      </c>
      <c r="C52" s="14" t="s">
        <v>46</v>
      </c>
      <c r="D52" s="43">
        <f>D53+D54+D55</f>
        <v>4244800</v>
      </c>
      <c r="E52" s="43">
        <f>E53+E54+E55</f>
        <v>4244800</v>
      </c>
      <c r="F52" s="3"/>
      <c r="G52" s="3"/>
    </row>
    <row r="53" spans="2:7" ht="58.5" x14ac:dyDescent="0.3">
      <c r="B53" s="15" t="s">
        <v>47</v>
      </c>
      <c r="C53" s="17" t="s">
        <v>48</v>
      </c>
      <c r="D53" s="45">
        <v>3322500</v>
      </c>
      <c r="E53" s="45">
        <v>3322500</v>
      </c>
      <c r="F53" s="3"/>
      <c r="G53" s="3"/>
    </row>
    <row r="54" spans="2:7" ht="58.5" x14ac:dyDescent="0.3">
      <c r="B54" s="15" t="s">
        <v>49</v>
      </c>
      <c r="C54" s="16" t="s">
        <v>81</v>
      </c>
      <c r="D54" s="45">
        <v>772300</v>
      </c>
      <c r="E54" s="45">
        <v>772300</v>
      </c>
      <c r="F54" s="3"/>
      <c r="G54" s="3"/>
    </row>
    <row r="55" spans="2:7" s="19" customFormat="1" ht="39" x14ac:dyDescent="0.3">
      <c r="B55" s="25" t="s">
        <v>77</v>
      </c>
      <c r="C55" s="21" t="s">
        <v>80</v>
      </c>
      <c r="D55" s="45">
        <v>150000</v>
      </c>
      <c r="E55" s="45">
        <v>150000</v>
      </c>
      <c r="F55" s="20"/>
      <c r="G55" s="20"/>
    </row>
    <row r="56" spans="2:7" ht="18" customHeight="1" x14ac:dyDescent="0.3">
      <c r="B56" s="15"/>
      <c r="C56" s="16"/>
      <c r="D56" s="45"/>
      <c r="E56" s="45"/>
      <c r="F56" s="3"/>
      <c r="G56" s="3"/>
    </row>
    <row r="57" spans="2:7" ht="43.9" customHeight="1" x14ac:dyDescent="0.3">
      <c r="B57" s="10" t="s">
        <v>50</v>
      </c>
      <c r="C57" s="18" t="s">
        <v>51</v>
      </c>
      <c r="D57" s="43">
        <f>D58+D59+D60+D61</f>
        <v>53100000</v>
      </c>
      <c r="E57" s="43">
        <f>E58+E59+E60+E61</f>
        <v>52300000</v>
      </c>
      <c r="F57" s="3"/>
      <c r="G57" s="3"/>
    </row>
    <row r="58" spans="2:7" ht="163.15" customHeight="1" x14ac:dyDescent="0.3">
      <c r="B58" s="15" t="s">
        <v>52</v>
      </c>
      <c r="C58" s="17" t="s">
        <v>53</v>
      </c>
      <c r="D58" s="45">
        <v>35700000</v>
      </c>
      <c r="E58" s="45">
        <v>35000000</v>
      </c>
      <c r="F58" s="3"/>
      <c r="G58" s="3"/>
    </row>
    <row r="59" spans="2:7" ht="78" customHeight="1" x14ac:dyDescent="0.3">
      <c r="B59" s="15" t="s">
        <v>54</v>
      </c>
      <c r="C59" s="17" t="s">
        <v>55</v>
      </c>
      <c r="D59" s="45">
        <v>13100000</v>
      </c>
      <c r="E59" s="45">
        <v>13200000</v>
      </c>
      <c r="F59" s="3"/>
      <c r="G59" s="3"/>
    </row>
    <row r="60" spans="2:7" ht="135.75" customHeight="1" x14ac:dyDescent="0.3">
      <c r="B60" s="37" t="s">
        <v>93</v>
      </c>
      <c r="C60" s="38" t="s">
        <v>95</v>
      </c>
      <c r="D60" s="42">
        <v>1300000</v>
      </c>
      <c r="E60" s="42">
        <v>1300000</v>
      </c>
      <c r="F60" s="3"/>
      <c r="G60" s="3"/>
    </row>
    <row r="61" spans="2:7" s="30" customFormat="1" ht="76.5" customHeight="1" x14ac:dyDescent="0.3">
      <c r="B61" s="12" t="s">
        <v>94</v>
      </c>
      <c r="C61" s="39" t="s">
        <v>96</v>
      </c>
      <c r="D61" s="42">
        <v>3000000</v>
      </c>
      <c r="E61" s="42">
        <v>2800000</v>
      </c>
      <c r="F61" s="31"/>
      <c r="G61" s="31"/>
    </row>
    <row r="62" spans="2:7" s="30" customFormat="1" ht="11.25" customHeight="1" x14ac:dyDescent="0.3">
      <c r="B62" s="12"/>
      <c r="C62" s="33"/>
      <c r="D62" s="41"/>
      <c r="E62" s="42"/>
      <c r="F62" s="31"/>
      <c r="G62" s="31"/>
    </row>
    <row r="63" spans="2:7" ht="29.25" customHeight="1" x14ac:dyDescent="0.3">
      <c r="B63" s="10" t="s">
        <v>56</v>
      </c>
      <c r="C63" s="14" t="s">
        <v>57</v>
      </c>
      <c r="D63" s="43">
        <v>100896900</v>
      </c>
      <c r="E63" s="43">
        <v>100497200</v>
      </c>
      <c r="F63" s="3"/>
      <c r="G63" s="3"/>
    </row>
    <row r="64" spans="2:7" ht="15.75" customHeight="1" x14ac:dyDescent="0.3">
      <c r="B64" s="12"/>
      <c r="C64" s="13"/>
      <c r="D64" s="47"/>
      <c r="E64" s="40"/>
      <c r="F64" s="3"/>
      <c r="G64" s="3"/>
    </row>
    <row r="65" spans="2:7" s="30" customFormat="1" ht="15.75" customHeight="1" x14ac:dyDescent="0.3">
      <c r="B65" s="32" t="s">
        <v>87</v>
      </c>
      <c r="C65" s="36" t="s">
        <v>88</v>
      </c>
      <c r="D65" s="47">
        <v>2751900</v>
      </c>
      <c r="E65" s="40">
        <v>2751900</v>
      </c>
      <c r="F65" s="31"/>
      <c r="G65" s="31"/>
    </row>
    <row r="66" spans="2:7" s="30" customFormat="1" ht="11.25" customHeight="1" x14ac:dyDescent="0.3">
      <c r="B66" s="32"/>
      <c r="C66" s="33"/>
      <c r="D66" s="41"/>
      <c r="E66" s="42"/>
      <c r="F66" s="31"/>
      <c r="G66" s="31"/>
    </row>
    <row r="67" spans="2:7" ht="41.25" customHeight="1" x14ac:dyDescent="0.3">
      <c r="B67" s="23" t="s">
        <v>58</v>
      </c>
      <c r="C67" s="24" t="s">
        <v>59</v>
      </c>
      <c r="D67" s="48">
        <f>D68+D73</f>
        <v>10046573475.730001</v>
      </c>
      <c r="E67" s="48">
        <f>E68+E73</f>
        <v>7252992547.4100008</v>
      </c>
      <c r="F67" s="3"/>
      <c r="G67" s="3"/>
    </row>
    <row r="68" spans="2:7" ht="58.5" customHeight="1" x14ac:dyDescent="0.3">
      <c r="B68" s="64" t="s">
        <v>60</v>
      </c>
      <c r="C68" s="65" t="s">
        <v>61</v>
      </c>
      <c r="D68" s="66">
        <f>SUM(D70:D72)</f>
        <v>9962853143.6900005</v>
      </c>
      <c r="E68" s="66">
        <f>SUM(E70:E72)</f>
        <v>7252992547.4100008</v>
      </c>
      <c r="F68" s="3"/>
      <c r="G68" s="3"/>
    </row>
    <row r="69" spans="2:7" ht="7.5" customHeight="1" x14ac:dyDescent="0.3">
      <c r="B69" s="64"/>
      <c r="C69" s="65"/>
      <c r="D69" s="67"/>
      <c r="E69" s="67"/>
      <c r="F69" s="3"/>
      <c r="G69" s="3"/>
    </row>
    <row r="70" spans="2:7" ht="58.5" x14ac:dyDescent="0.3">
      <c r="B70" s="25" t="s">
        <v>62</v>
      </c>
      <c r="C70" s="26" t="s">
        <v>63</v>
      </c>
      <c r="D70" s="49">
        <v>3489429392.02</v>
      </c>
      <c r="E70" s="49">
        <v>789726818.33000004</v>
      </c>
      <c r="F70" s="3"/>
      <c r="G70" s="3"/>
    </row>
    <row r="71" spans="2:7" ht="41.25" customHeight="1" x14ac:dyDescent="0.3">
      <c r="B71" s="25" t="s">
        <v>66</v>
      </c>
      <c r="C71" s="26" t="s">
        <v>64</v>
      </c>
      <c r="D71" s="49">
        <v>6289328096.6499996</v>
      </c>
      <c r="E71" s="49">
        <v>6279170074.0600004</v>
      </c>
      <c r="F71" s="3"/>
      <c r="G71" s="3"/>
    </row>
    <row r="72" spans="2:7" s="19" customFormat="1" ht="21.75" customHeight="1" x14ac:dyDescent="0.3">
      <c r="B72" s="25" t="s">
        <v>69</v>
      </c>
      <c r="C72" s="26" t="s">
        <v>70</v>
      </c>
      <c r="D72" s="49">
        <v>184095655.02000001</v>
      </c>
      <c r="E72" s="49">
        <v>184095655.02000001</v>
      </c>
      <c r="F72" s="20"/>
      <c r="G72" s="20"/>
    </row>
    <row r="73" spans="2:7" s="19" customFormat="1" ht="16.5" customHeight="1" x14ac:dyDescent="0.3">
      <c r="B73" s="23" t="s">
        <v>73</v>
      </c>
      <c r="C73" s="24" t="s">
        <v>74</v>
      </c>
      <c r="D73" s="48">
        <f>D74</f>
        <v>83720332.040000007</v>
      </c>
      <c r="E73" s="48">
        <f>E74</f>
        <v>0</v>
      </c>
      <c r="F73" s="20"/>
      <c r="G73" s="20"/>
    </row>
    <row r="74" spans="2:7" s="19" customFormat="1" ht="35.25" customHeight="1" x14ac:dyDescent="0.3">
      <c r="B74" s="25" t="s">
        <v>75</v>
      </c>
      <c r="C74" s="26" t="s">
        <v>76</v>
      </c>
      <c r="D74" s="49">
        <v>83720332.040000007</v>
      </c>
      <c r="E74" s="49"/>
      <c r="F74" s="20"/>
      <c r="G74" s="20"/>
    </row>
    <row r="75" spans="2:7" ht="19.5" x14ac:dyDescent="0.3">
      <c r="B75" s="23"/>
      <c r="C75" s="24" t="s">
        <v>65</v>
      </c>
      <c r="D75" s="50">
        <f>D18+D67</f>
        <v>15582974175.730001</v>
      </c>
      <c r="E75" s="50">
        <f>E18+E67</f>
        <v>13108970047.41</v>
      </c>
      <c r="F75" s="3"/>
      <c r="G75" s="3"/>
    </row>
    <row r="76" spans="2:7" ht="15.75" x14ac:dyDescent="0.25">
      <c r="B76" s="2"/>
      <c r="C76" s="2"/>
      <c r="D76" s="2"/>
      <c r="E76" s="52" t="s">
        <v>100</v>
      </c>
    </row>
  </sheetData>
  <mergeCells count="18">
    <mergeCell ref="B68:B69"/>
    <mergeCell ref="C68:C69"/>
    <mergeCell ref="E68:E69"/>
    <mergeCell ref="B12:E12"/>
    <mergeCell ref="B45:B46"/>
    <mergeCell ref="C45:C46"/>
    <mergeCell ref="E45:E46"/>
    <mergeCell ref="B15:B16"/>
    <mergeCell ref="D68:D69"/>
    <mergeCell ref="D45:D46"/>
    <mergeCell ref="C1:F1"/>
    <mergeCell ref="C8:G8"/>
    <mergeCell ref="C7:G7"/>
    <mergeCell ref="C6:E6"/>
    <mergeCell ref="D15:E15"/>
    <mergeCell ref="C15:C16"/>
    <mergeCell ref="B11:E11"/>
    <mergeCell ref="B13:E13"/>
  </mergeCells>
  <pageMargins left="0.23622047244094491" right="0.23622047244094491" top="0.59055118110236227" bottom="0.35433070866141736" header="0.31496062992125984" footer="0.31496062992125984"/>
  <pageSetup paperSize="9" scale="63" fitToHeight="0" orientation="portrait" horizontalDpi="4294967295" verticalDpi="4294967295" r:id="rId1"/>
  <headerFooter differentFirst="1">
    <oddHeader>&amp;C&amp;P</oddHeader>
  </headerFooter>
  <rowBreaks count="2" manualBreakCount="2">
    <brk id="39" max="5" man="1"/>
    <brk id="5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2023-06-14T06:31:41Z</dcterms:modified>
</cp:coreProperties>
</file>